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730" windowHeight="11760" tabRatio="798" firstSheet="1" activeTab="1"/>
  </bookViews>
  <sheets>
    <sheet name="Datos" sheetId="1" state="hidden" r:id="rId1"/>
    <sheet name="TAPA" sheetId="2" r:id="rId2"/>
    <sheet name="Operador L4" sheetId="3" r:id="rId3"/>
    <sheet name="4A-I" sheetId="4" r:id="rId4"/>
    <sheet name="4A-R" sheetId="5" r:id="rId5"/>
    <sheet name="4B-I " sheetId="7" r:id="rId6"/>
    <sheet name="4B-R" sheetId="8" r:id="rId7"/>
  </sheets>
  <definedNames>
    <definedName name="_xlnm.Print_Area" localSheetId="4">'4A-R'!$B$2:$E$37</definedName>
    <definedName name="_xlnm.Print_Area" localSheetId="2">'Operador L4'!$B$2:$J$31</definedName>
    <definedName name="_xlnm.Print_Area" localSheetId="1">TAPA!$B$2:$J$19</definedName>
    <definedName name="Dias_en_el_mes" localSheetId="3">#REF!</definedName>
    <definedName name="Dias_en_el_mes" localSheetId="5">#REF!</definedName>
    <definedName name="Dias_en_el_mes" localSheetId="6">#REF!</definedName>
    <definedName name="Dias_en_el_mes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Tarifa_Adulta" localSheetId="3">#REF!</definedName>
    <definedName name="Tarifa_Adulta" localSheetId="5">#REF!</definedName>
    <definedName name="Tarifa_Adulta" localSheetId="6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45621"/>
</workbook>
</file>

<file path=xl/calcChain.xml><?xml version="1.0" encoding="utf-8"?>
<calcChain xmlns="http://schemas.openxmlformats.org/spreadsheetml/2006/main">
  <c r="E37" i="8" l="1"/>
  <c r="D11" i="8"/>
  <c r="F7" i="8"/>
  <c r="E7" i="8"/>
  <c r="D7" i="8"/>
  <c r="B7" i="8"/>
  <c r="B2" i="8"/>
  <c r="E7" i="7"/>
  <c r="D7" i="7"/>
  <c r="C7" i="7"/>
  <c r="B7" i="7"/>
  <c r="B2" i="7" s="1"/>
  <c r="E37" i="7"/>
  <c r="D11" i="7"/>
  <c r="F7" i="7"/>
  <c r="E37" i="5"/>
  <c r="E37" i="4"/>
  <c r="C7" i="4" l="1"/>
  <c r="B4" i="2"/>
  <c r="D13" i="3"/>
  <c r="D11" i="4" s="1"/>
  <c r="E7" i="5"/>
  <c r="D7" i="5"/>
  <c r="C7" i="5"/>
  <c r="B7" i="5"/>
  <c r="E7" i="4"/>
  <c r="D7" i="4"/>
  <c r="B7" i="4"/>
  <c r="I11" i="3"/>
  <c r="I8" i="3"/>
  <c r="F7" i="4" s="1"/>
  <c r="D9" i="3"/>
  <c r="D10" i="3"/>
  <c r="D11" i="3"/>
  <c r="D8" i="3"/>
  <c r="D14" i="3"/>
  <c r="B2" i="5" l="1"/>
  <c r="B2" i="4"/>
  <c r="F7" i="5"/>
  <c r="C4" i="3"/>
  <c r="D11" i="5"/>
</calcChain>
</file>

<file path=xl/sharedStrings.xml><?xml version="1.0" encoding="utf-8"?>
<sst xmlns="http://schemas.openxmlformats.org/spreadsheetml/2006/main" count="307" uniqueCount="143">
  <si>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</si>
  <si>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</si>
  <si>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</si>
  <si>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</si>
  <si>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</si>
  <si>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</si>
  <si>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</si>
  <si>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</si>
  <si>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</si>
  <si>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</si>
  <si>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</si>
  <si>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</si>
  <si>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</si>
  <si>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</si>
  <si>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</si>
  <si>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</si>
  <si>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</si>
  <si>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</si>
  <si>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</si>
  <si>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</si>
  <si>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</si>
  <si>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</si>
  <si>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</si>
  <si>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</si>
  <si>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</si>
  <si>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</si>
  <si>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</si>
  <si>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</si>
  <si>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</si>
  <si>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</si>
  <si>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</si>
  <si>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</si>
  <si>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</si>
  <si>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</si>
  <si>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</si>
  <si>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</si>
  <si>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</si>
  <si>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</si>
  <si>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</si>
  <si>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</si>
  <si>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</si>
  <si>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</si>
  <si>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</si>
  <si>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</si>
  <si>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</si>
  <si>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</si>
  <si>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</si>
  <si>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</si>
  <si>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</si>
  <si>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</si>
  <si>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</si>
  <si>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</si>
  <si>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</si>
  <si>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</si>
  <si>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</si>
  <si>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</si>
  <si>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</si>
  <si>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</si>
  <si>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</si>
  <si>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</si>
  <si>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</si>
  <si>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</si>
  <si>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</si>
  <si>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</si>
  <si>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</si>
  <si>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</si>
  <si>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</si>
  <si>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</si>
  <si>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</si>
  <si>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</si>
  <si>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</si>
  <si>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</si>
  <si>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</si>
  <si>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</si>
  <si>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</si>
  <si>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</si>
  <si>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</si>
  <si>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</si>
  <si>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</si>
  <si>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</si>
  <si>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</si>
  <si>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</si>
  <si>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</si>
  <si>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</si>
  <si>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</si>
  <si>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</si>
  <si>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</si>
  <si>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</si>
  <si>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</si>
  <si>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</si>
  <si>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</si>
  <si>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</si>
  <si>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</si>
  <si>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</si>
  <si>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</si>
  <si>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</si>
  <si>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</si>
  <si>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</si>
  <si>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</si>
  <si>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</si>
  <si>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</si>
  <si>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</si>
  <si>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</si>
  <si>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</si>
  <si>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</si>
  <si>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</si>
  <si>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</si>
  <si>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</si>
  <si>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</si>
  <si>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</si>
  <si>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</si>
  <si>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</si>
  <si>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</si>
  <si>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</si>
  <si>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</si>
  <si>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</si>
  <si>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</si>
  <si>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</si>
  <si>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</si>
  <si>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</si>
  <si>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</si>
  <si>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</si>
  <si>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</si>
  <si>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</si>
  <si>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</si>
  <si>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 xml:space="preserve">NO </t>
  </si>
  <si>
    <t>4A</t>
  </si>
  <si>
    <t>4B</t>
  </si>
  <si>
    <t>Ida</t>
  </si>
  <si>
    <t>Regreso</t>
  </si>
  <si>
    <t>Ñancul</t>
  </si>
  <si>
    <t>Segunda Faja</t>
  </si>
  <si>
    <t>SI</t>
  </si>
  <si>
    <t>INVERSIONES JORGE ALARCON JARA</t>
  </si>
  <si>
    <t>Jorge Hernán Alarcón Jara</t>
  </si>
  <si>
    <t>76.306.688-6</t>
  </si>
  <si>
    <t>7.352.343-5</t>
  </si>
  <si>
    <t>13.288.422-6</t>
  </si>
  <si>
    <t>Álvaro Rodrigo Fuentes Araya</t>
  </si>
  <si>
    <t>Media</t>
  </si>
  <si>
    <t>Baja</t>
  </si>
  <si>
    <t xml:space="preserve">Oscar Cadet </t>
  </si>
  <si>
    <t>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</si>
</sst>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-* #,##0.00\ &quot;€&quot;_-;\-* #,##0.00\ &quot;€&quot;_-;_-* &quot;-&quot;??\ &quot;€&quot;_-;_-@_-"/>
    <numFmt numFmtId="168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20" fillId="23" borderId="9" applyNumberFormat="0" applyAlignment="0" applyProtection="0"/>
    <xf numFmtId="0" fontId="21" fillId="0" borderId="10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23" fillId="13" borderId="8" applyNumberFormat="0" applyAlignment="0" applyProtection="0"/>
    <xf numFmtId="0" fontId="23" fillId="13" borderId="8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9" borderId="0" applyNumberFormat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9" fillId="28" borderId="0" applyNumberFormat="0" applyBorder="0" applyAlignment="0" applyProtection="0"/>
    <xf numFmtId="0" fontId="37" fillId="0" borderId="0"/>
    <xf numFmtId="0" fontId="26" fillId="0" borderId="0"/>
    <xf numFmtId="0" fontId="27" fillId="0" borderId="0"/>
    <xf numFmtId="0" fontId="26" fillId="0" borderId="0"/>
    <xf numFmtId="0" fontId="37" fillId="0" borderId="0"/>
    <xf numFmtId="0" fontId="27" fillId="0" borderId="0"/>
    <xf numFmtId="0" fontId="37" fillId="0" borderId="0"/>
    <xf numFmtId="0" fontId="26" fillId="0" borderId="0"/>
    <xf numFmtId="0" fontId="2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22" borderId="12" applyNumberFormat="0" applyAlignment="0" applyProtection="0"/>
    <xf numFmtId="0" fontId="30" fillId="22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22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7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/>
    </xf>
    <xf numFmtId="0" fontId="0" fillId="7" borderId="7" xfId="0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9" fillId="3" borderId="0" xfId="0" applyFont="1" applyFill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70" zoomScaleNormal="70" workbookViewId="0">
      <selection activeCell="I20" sqref="I20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4" t="str">
        <f>+D12&amp;"_"&amp;D13&amp;"_"&amp;D14&amp;"_"&amp;D15&amp;"_"&amp;I12&amp;"_"&amp;YEAR(D17)&amp;"_"&amp;I13</f>
        <v>POR_IX_Villarrica_L4_Normal_2017_1</v>
      </c>
      <c r="C4" s="54"/>
      <c r="D4" s="54"/>
      <c r="E4" s="54"/>
      <c r="F4" s="54"/>
      <c r="G4" s="54"/>
      <c r="H4" s="54"/>
      <c r="I4" s="54"/>
      <c r="J4" s="54"/>
    </row>
    <row r="5" spans="1:1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1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1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10" s="1" customFormat="1" ht="15.75" x14ac:dyDescent="0.3">
      <c r="A9" s="6"/>
      <c r="B9"/>
      <c r="C9"/>
      <c r="D9"/>
      <c r="E9"/>
      <c r="F9"/>
      <c r="G9"/>
      <c r="H9"/>
      <c r="I9"/>
      <c r="J9"/>
    </row>
    <row r="12" spans="1:10" x14ac:dyDescent="0.3">
      <c r="B12" s="57" t="s">
        <v>60</v>
      </c>
      <c r="C12" s="57"/>
      <c r="D12" s="55" t="s">
        <v>61</v>
      </c>
      <c r="E12" s="55"/>
      <c r="G12" s="57" t="s">
        <v>62</v>
      </c>
      <c r="H12" s="57"/>
      <c r="I12" s="55" t="s">
        <v>57</v>
      </c>
      <c r="J12" s="55"/>
    </row>
    <row r="13" spans="1:10" x14ac:dyDescent="0.3">
      <c r="B13" s="57" t="s">
        <v>63</v>
      </c>
      <c r="C13" s="57"/>
      <c r="D13" s="55" t="s">
        <v>9</v>
      </c>
      <c r="E13" s="55"/>
      <c r="G13" s="57" t="s">
        <v>64</v>
      </c>
      <c r="H13" s="57"/>
      <c r="I13" s="55">
        <v>1</v>
      </c>
      <c r="J13" s="55"/>
    </row>
    <row r="14" spans="1:10" x14ac:dyDescent="0.3">
      <c r="B14" s="57" t="s">
        <v>65</v>
      </c>
      <c r="C14" s="57"/>
      <c r="D14" s="55" t="s">
        <v>16</v>
      </c>
      <c r="E14" s="55"/>
    </row>
    <row r="15" spans="1:10" x14ac:dyDescent="0.3">
      <c r="B15" s="57" t="s">
        <v>66</v>
      </c>
      <c r="C15" s="57"/>
      <c r="D15" s="53" t="s">
        <v>34</v>
      </c>
      <c r="E15" s="53"/>
    </row>
    <row r="16" spans="1:10" x14ac:dyDescent="0.3">
      <c r="B16" s="8"/>
      <c r="C16" s="8"/>
    </row>
    <row r="17" spans="2:10" x14ac:dyDescent="0.3">
      <c r="B17" s="57" t="s">
        <v>67</v>
      </c>
      <c r="C17" s="57"/>
      <c r="D17" s="9">
        <v>42810</v>
      </c>
      <c r="F17" s="10" t="s">
        <v>68</v>
      </c>
      <c r="G17" s="56" t="s">
        <v>141</v>
      </c>
      <c r="H17" s="56"/>
      <c r="I17" s="56"/>
      <c r="J17" s="56"/>
    </row>
    <row r="18" spans="2:10" x14ac:dyDescent="0.3">
      <c r="B18" s="57" t="s">
        <v>69</v>
      </c>
      <c r="C18" s="57"/>
      <c r="D18" s="9">
        <v>42810</v>
      </c>
      <c r="F18" s="10" t="s">
        <v>70</v>
      </c>
      <c r="G18" s="56" t="s">
        <v>142</v>
      </c>
      <c r="H18" s="56"/>
      <c r="I18" s="56"/>
      <c r="J18" s="56"/>
    </row>
    <row r="22" spans="2:10" x14ac:dyDescent="0.3">
      <c r="F22" s="11"/>
    </row>
  </sheetData>
  <mergeCells count="17">
    <mergeCell ref="D14:E14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1"/>
  <sheetViews>
    <sheetView topLeftCell="A7" zoomScale="70" zoomScaleNormal="70" workbookViewId="0">
      <selection activeCell="D14" sqref="D14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66" t="s">
        <v>71</v>
      </c>
      <c r="C2" s="66"/>
      <c r="D2" s="66"/>
      <c r="E2" s="66"/>
      <c r="F2" s="66"/>
      <c r="G2" s="66"/>
      <c r="H2" s="66"/>
      <c r="I2" s="66"/>
      <c r="J2" s="66"/>
    </row>
    <row r="4" spans="1:10" s="2" customFormat="1" ht="18.75" x14ac:dyDescent="0.3">
      <c r="A4" s="12"/>
      <c r="B4" s="13" t="s">
        <v>72</v>
      </c>
      <c r="C4" s="67" t="str">
        <f>+D8&amp;"_"&amp;D9&amp;"_"&amp;D10&amp;"_"&amp;D11&amp;"_"&amp;I8&amp;"_"&amp;YEAR(D13)&amp;"_"&amp;I11</f>
        <v>POR_IX_Villarrica_L4_Normal_2017_1</v>
      </c>
      <c r="D4" s="67"/>
      <c r="E4" s="67"/>
      <c r="F4" s="67"/>
      <c r="G4" s="67"/>
      <c r="H4" s="67"/>
      <c r="I4" s="67"/>
      <c r="J4" s="67"/>
    </row>
    <row r="6" spans="1:10" ht="18" x14ac:dyDescent="0.35">
      <c r="B6" s="14" t="s">
        <v>73</v>
      </c>
    </row>
    <row r="7" spans="1:10" ht="9" customHeight="1" x14ac:dyDescent="0.35">
      <c r="B7" s="14"/>
    </row>
    <row r="8" spans="1:10" x14ac:dyDescent="0.3">
      <c r="B8" s="57" t="s">
        <v>60</v>
      </c>
      <c r="C8" s="57"/>
      <c r="D8" s="68" t="str">
        <f>+TAPA!D12</f>
        <v>POR</v>
      </c>
      <c r="E8" s="68"/>
      <c r="F8" s="16"/>
      <c r="G8" s="57" t="s">
        <v>62</v>
      </c>
      <c r="H8" s="57"/>
      <c r="I8" s="72" t="str">
        <f>+TAPA!I12</f>
        <v>Normal</v>
      </c>
      <c r="J8" s="73"/>
    </row>
    <row r="9" spans="1:10" x14ac:dyDescent="0.3">
      <c r="B9" s="57" t="s">
        <v>63</v>
      </c>
      <c r="C9" s="57"/>
      <c r="D9" s="68" t="str">
        <f>+TAPA!D13</f>
        <v>IX</v>
      </c>
      <c r="E9" s="68"/>
      <c r="F9" s="16"/>
      <c r="G9" s="57" t="s">
        <v>74</v>
      </c>
      <c r="H9" s="57"/>
      <c r="I9" s="72"/>
      <c r="J9" s="73"/>
    </row>
    <row r="10" spans="1:10" x14ac:dyDescent="0.3">
      <c r="B10" s="57" t="s">
        <v>65</v>
      </c>
      <c r="C10" s="57"/>
      <c r="D10" s="68" t="str">
        <f>+TAPA!D14</f>
        <v>Villarrica</v>
      </c>
      <c r="E10" s="68"/>
      <c r="F10" s="16"/>
      <c r="G10" s="57" t="s">
        <v>75</v>
      </c>
      <c r="H10" s="57"/>
      <c r="I10" s="72" t="s">
        <v>125</v>
      </c>
      <c r="J10" s="73"/>
    </row>
    <row r="11" spans="1:10" x14ac:dyDescent="0.3">
      <c r="B11" s="57" t="s">
        <v>66</v>
      </c>
      <c r="C11" s="57"/>
      <c r="D11" s="68" t="str">
        <f>+TAPA!D15</f>
        <v>L4</v>
      </c>
      <c r="E11" s="68"/>
      <c r="F11" s="16"/>
      <c r="G11" s="57" t="s">
        <v>64</v>
      </c>
      <c r="H11" s="57"/>
      <c r="I11" s="74">
        <f>+TAPA!I13</f>
        <v>1</v>
      </c>
      <c r="J11" s="75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57" t="s">
        <v>67</v>
      </c>
      <c r="C13" s="57"/>
      <c r="D13" s="51">
        <f>+TAPA!D17</f>
        <v>42810</v>
      </c>
      <c r="E13" s="16"/>
      <c r="F13" s="16"/>
    </row>
    <row r="14" spans="1:10" x14ac:dyDescent="0.3">
      <c r="B14" s="57" t="s">
        <v>69</v>
      </c>
      <c r="C14" s="57"/>
      <c r="D14" s="51">
        <f>+TAPA!D18</f>
        <v>42810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76</v>
      </c>
      <c r="G16" s="4"/>
    </row>
    <row r="17" spans="2:10" ht="6.75" customHeight="1" x14ac:dyDescent="0.3"/>
    <row r="18" spans="2:10" x14ac:dyDescent="0.3">
      <c r="B18" s="76" t="s">
        <v>77</v>
      </c>
      <c r="C18" s="77"/>
      <c r="D18" s="61" t="s">
        <v>133</v>
      </c>
      <c r="E18" s="62"/>
      <c r="F18" s="62"/>
      <c r="G18" s="63"/>
      <c r="I18" s="7" t="s">
        <v>78</v>
      </c>
      <c r="J18" s="48" t="s">
        <v>135</v>
      </c>
    </row>
    <row r="19" spans="2:10" x14ac:dyDescent="0.3">
      <c r="B19" s="76" t="s">
        <v>79</v>
      </c>
      <c r="C19" s="77"/>
      <c r="D19" s="69">
        <v>400026</v>
      </c>
      <c r="E19" s="70"/>
      <c r="F19" s="70"/>
      <c r="G19" s="71"/>
    </row>
    <row r="20" spans="2:10" x14ac:dyDescent="0.3">
      <c r="B20" s="76" t="s">
        <v>80</v>
      </c>
      <c r="C20" s="77"/>
      <c r="D20" s="61" t="s">
        <v>134</v>
      </c>
      <c r="E20" s="62"/>
      <c r="F20" s="62"/>
      <c r="G20" s="63"/>
      <c r="I20" s="7" t="s">
        <v>78</v>
      </c>
      <c r="J20" s="15" t="s">
        <v>136</v>
      </c>
    </row>
    <row r="21" spans="2:10" x14ac:dyDescent="0.3">
      <c r="B21" s="76" t="s">
        <v>81</v>
      </c>
      <c r="C21" s="77"/>
      <c r="D21" s="61" t="s">
        <v>138</v>
      </c>
      <c r="E21" s="62"/>
      <c r="F21" s="62"/>
      <c r="G21" s="63"/>
      <c r="I21" s="7" t="s">
        <v>78</v>
      </c>
      <c r="J21" s="52" t="s">
        <v>137</v>
      </c>
    </row>
    <row r="23" spans="2:10" ht="18" x14ac:dyDescent="0.35">
      <c r="B23" s="14" t="s">
        <v>82</v>
      </c>
    </row>
    <row r="24" spans="2:10" ht="6.75" customHeight="1" x14ac:dyDescent="0.3"/>
    <row r="25" spans="2:10" x14ac:dyDescent="0.3">
      <c r="B25" s="57" t="s">
        <v>83</v>
      </c>
      <c r="C25" s="57"/>
      <c r="D25" s="15">
        <v>19</v>
      </c>
    </row>
    <row r="26" spans="2:10" x14ac:dyDescent="0.3">
      <c r="B26" s="57" t="s">
        <v>84</v>
      </c>
      <c r="C26" s="57"/>
      <c r="D26" s="15">
        <v>19</v>
      </c>
    </row>
    <row r="27" spans="2:10" x14ac:dyDescent="0.3">
      <c r="B27" s="57" t="s">
        <v>85</v>
      </c>
      <c r="C27" s="57"/>
      <c r="D27" s="15">
        <v>21</v>
      </c>
    </row>
    <row r="29" spans="2:10" ht="18" x14ac:dyDescent="0.35">
      <c r="B29" s="14" t="s">
        <v>86</v>
      </c>
    </row>
    <row r="30" spans="2:10" ht="7.5" customHeight="1" x14ac:dyDescent="0.3"/>
    <row r="31" spans="2:10" ht="30.75" customHeight="1" x14ac:dyDescent="0.3">
      <c r="B31" s="17" t="s">
        <v>87</v>
      </c>
      <c r="C31" s="17" t="s">
        <v>88</v>
      </c>
      <c r="D31" s="17" t="s">
        <v>89</v>
      </c>
      <c r="E31" s="64" t="s">
        <v>90</v>
      </c>
      <c r="F31" s="64"/>
      <c r="G31" s="64" t="s">
        <v>91</v>
      </c>
      <c r="H31" s="65"/>
      <c r="I31" s="17" t="s">
        <v>92</v>
      </c>
      <c r="J31" s="17" t="s">
        <v>93</v>
      </c>
    </row>
    <row r="32" spans="2:10" x14ac:dyDescent="0.3">
      <c r="B32" s="18" t="s">
        <v>126</v>
      </c>
      <c r="C32" s="18" t="s">
        <v>128</v>
      </c>
      <c r="D32" s="49">
        <v>17.8</v>
      </c>
      <c r="E32" s="59" t="s">
        <v>130</v>
      </c>
      <c r="F32" s="60"/>
      <c r="G32" s="59" t="s">
        <v>131</v>
      </c>
      <c r="H32" s="60"/>
      <c r="I32" s="20">
        <v>4</v>
      </c>
      <c r="J32" s="18" t="s">
        <v>132</v>
      </c>
    </row>
    <row r="33" spans="2:10" x14ac:dyDescent="0.3">
      <c r="B33" s="18" t="s">
        <v>126</v>
      </c>
      <c r="C33" s="18" t="s">
        <v>129</v>
      </c>
      <c r="D33" s="49">
        <v>18.399999999999999</v>
      </c>
      <c r="E33" s="59" t="s">
        <v>131</v>
      </c>
      <c r="F33" s="60"/>
      <c r="G33" s="58" t="s">
        <v>130</v>
      </c>
      <c r="H33" s="58"/>
      <c r="I33" s="20">
        <v>4</v>
      </c>
      <c r="J33" s="18" t="s">
        <v>132</v>
      </c>
    </row>
    <row r="34" spans="2:10" x14ac:dyDescent="0.3">
      <c r="B34" s="18" t="s">
        <v>127</v>
      </c>
      <c r="C34" s="18" t="s">
        <v>128</v>
      </c>
      <c r="D34" s="20">
        <v>16.100000000000001</v>
      </c>
      <c r="E34" s="58" t="s">
        <v>130</v>
      </c>
      <c r="F34" s="58"/>
      <c r="G34" s="59" t="s">
        <v>131</v>
      </c>
      <c r="H34" s="60"/>
      <c r="I34" s="20">
        <v>5</v>
      </c>
      <c r="J34" s="18" t="s">
        <v>132</v>
      </c>
    </row>
    <row r="35" spans="2:10" x14ac:dyDescent="0.3">
      <c r="B35" s="18" t="s">
        <v>127</v>
      </c>
      <c r="C35" s="18" t="s">
        <v>129</v>
      </c>
      <c r="D35" s="20">
        <v>16.899999999999999</v>
      </c>
      <c r="E35" s="59" t="s">
        <v>131</v>
      </c>
      <c r="F35" s="60"/>
      <c r="G35" s="58" t="s">
        <v>130</v>
      </c>
      <c r="H35" s="58"/>
      <c r="I35" s="20">
        <v>5</v>
      </c>
      <c r="J35" s="18" t="s">
        <v>132</v>
      </c>
    </row>
    <row r="36" spans="2:10" x14ac:dyDescent="0.3">
      <c r="B36" s="18"/>
      <c r="C36" s="18"/>
      <c r="D36" s="19"/>
      <c r="E36" s="59"/>
      <c r="F36" s="60"/>
      <c r="G36" s="59"/>
      <c r="H36" s="60"/>
      <c r="I36" s="20"/>
      <c r="J36" s="18"/>
    </row>
    <row r="37" spans="2:10" x14ac:dyDescent="0.3">
      <c r="B37" s="18"/>
      <c r="C37" s="18"/>
      <c r="D37" s="19"/>
      <c r="E37" s="59"/>
      <c r="F37" s="60"/>
      <c r="G37" s="59"/>
      <c r="H37" s="60"/>
      <c r="I37" s="20"/>
      <c r="J37" s="18"/>
    </row>
    <row r="38" spans="2:10" x14ac:dyDescent="0.3">
      <c r="B38" s="18"/>
      <c r="C38" s="18"/>
      <c r="D38" s="19"/>
      <c r="E38" s="59"/>
      <c r="F38" s="60"/>
      <c r="G38" s="59"/>
      <c r="H38" s="60"/>
      <c r="I38" s="20"/>
      <c r="J38" s="18"/>
    </row>
    <row r="39" spans="2:10" x14ac:dyDescent="0.3">
      <c r="B39" s="18"/>
      <c r="C39" s="18"/>
      <c r="D39" s="19"/>
      <c r="E39" s="58"/>
      <c r="F39" s="59"/>
      <c r="G39" s="58"/>
      <c r="H39" s="58"/>
      <c r="I39" s="20"/>
      <c r="J39" s="18"/>
    </row>
    <row r="40" spans="2:10" x14ac:dyDescent="0.3">
      <c r="B40" s="18"/>
      <c r="C40" s="18"/>
      <c r="D40" s="19"/>
      <c r="E40" s="59"/>
      <c r="F40" s="60"/>
      <c r="G40" s="59"/>
      <c r="H40" s="60"/>
      <c r="I40" s="20"/>
      <c r="J40" s="18"/>
    </row>
    <row r="41" spans="2:10" x14ac:dyDescent="0.3">
      <c r="B41" s="18"/>
      <c r="C41" s="18"/>
      <c r="D41" s="19"/>
      <c r="E41" s="59"/>
      <c r="F41" s="60"/>
      <c r="G41" s="59"/>
      <c r="H41" s="60"/>
      <c r="I41" s="20"/>
      <c r="J41" s="18"/>
    </row>
  </sheetData>
  <mergeCells count="53">
    <mergeCell ref="E41:F41"/>
    <mergeCell ref="G41:H41"/>
    <mergeCell ref="E35:F35"/>
    <mergeCell ref="G35:H35"/>
    <mergeCell ref="E36:F36"/>
    <mergeCell ref="G36:H36"/>
    <mergeCell ref="E40:F40"/>
    <mergeCell ref="G40:H40"/>
    <mergeCell ref="E37:F37"/>
    <mergeCell ref="G37:H37"/>
    <mergeCell ref="E38:F38"/>
    <mergeCell ref="G38:H38"/>
    <mergeCell ref="B25:C25"/>
    <mergeCell ref="B26:C26"/>
    <mergeCell ref="B27:C27"/>
    <mergeCell ref="B20:C20"/>
    <mergeCell ref="B21:C21"/>
    <mergeCell ref="B13:C13"/>
    <mergeCell ref="D18:G18"/>
    <mergeCell ref="D19:G19"/>
    <mergeCell ref="D20:G20"/>
    <mergeCell ref="I8:J8"/>
    <mergeCell ref="I9:J9"/>
    <mergeCell ref="I10:J10"/>
    <mergeCell ref="I11:J11"/>
    <mergeCell ref="G11:H11"/>
    <mergeCell ref="D11:E11"/>
    <mergeCell ref="B11:C11"/>
    <mergeCell ref="B14:C14"/>
    <mergeCell ref="B18:C18"/>
    <mergeCell ref="B19:C19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E34:F34"/>
    <mergeCell ref="G34:H34"/>
    <mergeCell ref="E39:F39"/>
    <mergeCell ref="G39:H39"/>
    <mergeCell ref="D21:G21"/>
    <mergeCell ref="E33:F33"/>
    <mergeCell ref="G33:H33"/>
    <mergeCell ref="E32:F32"/>
    <mergeCell ref="G32:H32"/>
    <mergeCell ref="G31:H31"/>
    <mergeCell ref="E31:F31"/>
  </mergeCells>
  <dataValidations disablePrompts="1" count="2">
    <dataValidation allowBlank="1" showInputMessage="1" showErrorMessage="1" prompt="Origen y Destino como LOCALIDAD" sqref="E31:F31 E34:G34 E32:E33 E39:H39 G33:H33 G35:H35 G32"/>
    <dataValidation allowBlank="1" showInputMessage="1" showErrorMessage="1" prompt="Nombre de fantasía del servicio" sqref="I31:I34 I39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6" zoomScale="70" zoomScaleNormal="70" workbookViewId="0">
      <selection activeCell="H24" sqref="H24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8" t="str">
        <f>"PROGRAMA DE OPERACIÓN DEL SERVICIO ("&amp;B7&amp;" - "&amp;C7&amp;")"</f>
        <v>PROGRAMA DE OPERACIÓN DEL SERVICIO (4A - Ida)</v>
      </c>
      <c r="C2" s="78"/>
      <c r="D2" s="78"/>
      <c r="E2" s="78"/>
      <c r="F2" s="78"/>
      <c r="G2" s="78"/>
      <c r="H2" s="78"/>
      <c r="I2" s="78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21" t="s">
        <v>87</v>
      </c>
      <c r="C6" s="21" t="s">
        <v>88</v>
      </c>
      <c r="D6" s="21" t="s">
        <v>90</v>
      </c>
      <c r="E6" s="21" t="s">
        <v>91</v>
      </c>
      <c r="F6" s="21" t="s">
        <v>56</v>
      </c>
      <c r="G6" s="22"/>
    </row>
    <row r="7" spans="2:9" x14ac:dyDescent="0.25">
      <c r="B7" s="23" t="str">
        <f>+'Operador L4'!B32</f>
        <v>4A</v>
      </c>
      <c r="C7" s="23" t="str">
        <f>+'Operador L4'!C32</f>
        <v>Ida</v>
      </c>
      <c r="D7" s="23" t="str">
        <f>+'Operador L4'!E32</f>
        <v>Ñancul</v>
      </c>
      <c r="E7" s="23" t="str">
        <f>+'Operador L4'!G32</f>
        <v>Segunda Faja</v>
      </c>
      <c r="F7" s="23" t="str">
        <f>+'Operador L4'!I8</f>
        <v>Normal</v>
      </c>
      <c r="G7" s="22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79" t="s">
        <v>96</v>
      </c>
      <c r="C11" s="79" t="s">
        <v>97</v>
      </c>
      <c r="D11" s="80">
        <f>+'Operador L4'!D13</f>
        <v>42810</v>
      </c>
      <c r="E11" s="80"/>
    </row>
    <row r="12" spans="2:9" x14ac:dyDescent="0.25">
      <c r="B12" s="79"/>
      <c r="C12" s="79"/>
      <c r="D12" s="25" t="s">
        <v>98</v>
      </c>
      <c r="E12" s="25" t="s">
        <v>99</v>
      </c>
    </row>
    <row r="13" spans="2:9" ht="15.75" x14ac:dyDescent="0.25">
      <c r="B13" s="26">
        <v>0</v>
      </c>
      <c r="C13" s="27" t="s">
        <v>100</v>
      </c>
      <c r="D13" s="28"/>
      <c r="E13" s="29"/>
    </row>
    <row r="14" spans="2:9" ht="15.75" x14ac:dyDescent="0.25">
      <c r="B14" s="30">
        <v>1</v>
      </c>
      <c r="C14" s="24" t="s">
        <v>101</v>
      </c>
      <c r="D14" s="31"/>
      <c r="E14" s="32"/>
    </row>
    <row r="15" spans="2:9" ht="15.75" x14ac:dyDescent="0.25">
      <c r="B15" s="26">
        <v>2</v>
      </c>
      <c r="C15" s="27" t="s">
        <v>102</v>
      </c>
      <c r="D15" s="28"/>
      <c r="E15" s="29"/>
    </row>
    <row r="16" spans="2:9" ht="15.75" x14ac:dyDescent="0.25">
      <c r="B16" s="30">
        <v>3</v>
      </c>
      <c r="C16" s="24" t="s">
        <v>103</v>
      </c>
      <c r="D16" s="31"/>
      <c r="E16" s="32"/>
    </row>
    <row r="17" spans="2:5" ht="15.75" x14ac:dyDescent="0.25">
      <c r="B17" s="26">
        <v>4</v>
      </c>
      <c r="C17" s="27" t="s">
        <v>104</v>
      </c>
      <c r="D17" s="28"/>
      <c r="E17" s="29"/>
    </row>
    <row r="18" spans="2:5" ht="15.75" x14ac:dyDescent="0.25">
      <c r="B18" s="30">
        <v>5</v>
      </c>
      <c r="C18" s="24" t="s">
        <v>105</v>
      </c>
      <c r="D18" s="31"/>
      <c r="E18" s="32"/>
    </row>
    <row r="19" spans="2:5" ht="15.75" x14ac:dyDescent="0.25">
      <c r="B19" s="26">
        <v>6</v>
      </c>
      <c r="C19" s="27" t="s">
        <v>106</v>
      </c>
      <c r="D19" s="28"/>
      <c r="E19" s="29"/>
    </row>
    <row r="20" spans="2:5" ht="15.75" x14ac:dyDescent="0.25">
      <c r="B20" s="30">
        <v>7</v>
      </c>
      <c r="C20" s="24" t="s">
        <v>107</v>
      </c>
      <c r="D20" s="31"/>
      <c r="E20" s="32"/>
    </row>
    <row r="21" spans="2:5" ht="15.75" x14ac:dyDescent="0.25">
      <c r="B21" s="26">
        <v>8</v>
      </c>
      <c r="C21" s="27" t="s">
        <v>108</v>
      </c>
      <c r="D21" s="28"/>
      <c r="E21" s="29"/>
    </row>
    <row r="22" spans="2:5" ht="15.75" x14ac:dyDescent="0.25">
      <c r="B22" s="30">
        <v>9</v>
      </c>
      <c r="C22" s="24" t="s">
        <v>109</v>
      </c>
      <c r="D22" s="31"/>
      <c r="E22" s="32"/>
    </row>
    <row r="23" spans="2:5" ht="15.75" x14ac:dyDescent="0.25">
      <c r="B23" s="26">
        <v>10</v>
      </c>
      <c r="C23" s="27" t="s">
        <v>110</v>
      </c>
      <c r="D23" s="28"/>
      <c r="E23" s="29"/>
    </row>
    <row r="24" spans="2:5" ht="15.75" x14ac:dyDescent="0.25">
      <c r="B24" s="30">
        <v>11</v>
      </c>
      <c r="C24" s="24" t="s">
        <v>111</v>
      </c>
      <c r="D24" s="31"/>
      <c r="E24" s="32"/>
    </row>
    <row r="25" spans="2:5" ht="15.75" x14ac:dyDescent="0.25">
      <c r="B25" s="26">
        <v>12</v>
      </c>
      <c r="C25" s="27" t="s">
        <v>112</v>
      </c>
      <c r="D25" s="28"/>
      <c r="E25" s="29"/>
    </row>
    <row r="26" spans="2:5" ht="15.75" x14ac:dyDescent="0.25">
      <c r="B26" s="30">
        <v>13</v>
      </c>
      <c r="C26" s="24" t="s">
        <v>113</v>
      </c>
      <c r="D26" s="31"/>
      <c r="E26" s="32"/>
    </row>
    <row r="27" spans="2:5" ht="15.75" x14ac:dyDescent="0.25">
      <c r="B27" s="26">
        <v>14</v>
      </c>
      <c r="C27" s="27" t="s">
        <v>114</v>
      </c>
      <c r="D27" s="28"/>
      <c r="E27" s="29"/>
    </row>
    <row r="28" spans="2:5" ht="15.75" x14ac:dyDescent="0.25">
      <c r="B28" s="30">
        <v>15</v>
      </c>
      <c r="C28" s="24" t="s">
        <v>115</v>
      </c>
      <c r="D28" s="31"/>
      <c r="E28" s="32"/>
    </row>
    <row r="29" spans="2:5" ht="15.75" x14ac:dyDescent="0.25">
      <c r="B29" s="26">
        <v>16</v>
      </c>
      <c r="C29" s="27" t="s">
        <v>116</v>
      </c>
      <c r="D29" s="28"/>
      <c r="E29" s="29"/>
    </row>
    <row r="30" spans="2:5" ht="15.75" x14ac:dyDescent="0.25">
      <c r="B30" s="30">
        <v>17</v>
      </c>
      <c r="C30" s="24" t="s">
        <v>117</v>
      </c>
      <c r="D30" s="31"/>
      <c r="E30" s="32"/>
    </row>
    <row r="31" spans="2:5" ht="15.75" x14ac:dyDescent="0.25">
      <c r="B31" s="26">
        <v>18</v>
      </c>
      <c r="C31" s="27" t="s">
        <v>118</v>
      </c>
      <c r="D31" s="28"/>
      <c r="E31" s="29"/>
    </row>
    <row r="32" spans="2:5" ht="15.75" x14ac:dyDescent="0.25">
      <c r="B32" s="30">
        <v>19</v>
      </c>
      <c r="C32" s="24" t="s">
        <v>119</v>
      </c>
      <c r="D32" s="31" t="s">
        <v>139</v>
      </c>
      <c r="E32" s="32">
        <v>0</v>
      </c>
    </row>
    <row r="33" spans="2:5" ht="15.75" x14ac:dyDescent="0.25">
      <c r="B33" s="26">
        <v>20</v>
      </c>
      <c r="C33" s="27" t="s">
        <v>120</v>
      </c>
      <c r="D33" s="28" t="s">
        <v>140</v>
      </c>
      <c r="E33" s="29">
        <v>0</v>
      </c>
    </row>
    <row r="34" spans="2:5" ht="15.75" x14ac:dyDescent="0.25">
      <c r="B34" s="30">
        <v>21</v>
      </c>
      <c r="C34" s="24" t="s">
        <v>121</v>
      </c>
      <c r="D34" s="31"/>
      <c r="E34" s="32"/>
    </row>
    <row r="35" spans="2:5" ht="15.75" x14ac:dyDescent="0.25">
      <c r="B35" s="26">
        <v>22</v>
      </c>
      <c r="C35" s="27" t="s">
        <v>122</v>
      </c>
      <c r="D35" s="28"/>
      <c r="E35" s="29"/>
    </row>
    <row r="36" spans="2:5" ht="15.75" x14ac:dyDescent="0.25">
      <c r="B36" s="30">
        <v>23</v>
      </c>
      <c r="C36" s="24" t="s">
        <v>123</v>
      </c>
      <c r="D36" s="31"/>
      <c r="E36" s="32"/>
    </row>
    <row r="37" spans="2:5" ht="15.75" x14ac:dyDescent="0.25">
      <c r="B37" s="26" t="s">
        <v>124</v>
      </c>
      <c r="C37" s="27"/>
      <c r="D37" s="33"/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5">
      <formula>E7=""</formula>
    </cfRule>
  </conditionalFormatting>
  <conditionalFormatting sqref="D7">
    <cfRule type="expression" dxfId="4" priority="7">
      <formula>D7=""</formula>
    </cfRule>
  </conditionalFormatting>
  <pageMargins left="0.7" right="0.7" top="0.75" bottom="0.75" header="0.3" footer="0.3"/>
  <pageSetup paperSize="184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F34" sqref="F34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6" ht="21" x14ac:dyDescent="0.25">
      <c r="B2" s="78" t="str">
        <f>"PROGRAMA DE OPERACIÓN DEL SERVICIO ("&amp;B7&amp;" - "&amp;C7&amp;")"</f>
        <v>PROGRAMA DE OPERACIÓN DEL SERVICIO (4A - Regreso)</v>
      </c>
      <c r="C2" s="78"/>
      <c r="D2" s="78"/>
      <c r="E2" s="78"/>
    </row>
    <row r="4" spans="2:6" s="3" customFormat="1" x14ac:dyDescent="0.25">
      <c r="B4" s="3" t="s">
        <v>94</v>
      </c>
    </row>
    <row r="6" spans="2:6" x14ac:dyDescent="0.25">
      <c r="B6" s="35" t="s">
        <v>87</v>
      </c>
      <c r="C6" s="35" t="s">
        <v>88</v>
      </c>
      <c r="D6" s="35" t="s">
        <v>90</v>
      </c>
      <c r="E6" s="35" t="s">
        <v>91</v>
      </c>
      <c r="F6" s="35" t="s">
        <v>56</v>
      </c>
    </row>
    <row r="7" spans="2:6" x14ac:dyDescent="0.25">
      <c r="B7" s="36" t="str">
        <f>+'Operador L4'!B33</f>
        <v>4A</v>
      </c>
      <c r="C7" s="36" t="str">
        <f>+'Operador L4'!C33</f>
        <v>Regreso</v>
      </c>
      <c r="D7" s="36" t="str">
        <f>+'Operador L4'!E32</f>
        <v>Ñancul</v>
      </c>
      <c r="E7" s="36" t="str">
        <f>+'Operador L4'!G32</f>
        <v>Segunda Faja</v>
      </c>
      <c r="F7" s="36" t="str">
        <f>+'Operador L4'!I8</f>
        <v>Normal</v>
      </c>
    </row>
    <row r="9" spans="2:6" s="3" customFormat="1" x14ac:dyDescent="0.25">
      <c r="B9" s="3" t="s">
        <v>95</v>
      </c>
    </row>
    <row r="11" spans="2:6" ht="22.5" customHeight="1" x14ac:dyDescent="0.25">
      <c r="B11" s="81" t="s">
        <v>96</v>
      </c>
      <c r="C11" s="81" t="s">
        <v>97</v>
      </c>
      <c r="D11" s="82">
        <f>+'Operador L4'!D13</f>
        <v>42810</v>
      </c>
      <c r="E11" s="83"/>
    </row>
    <row r="12" spans="2:6" ht="30" x14ac:dyDescent="0.25">
      <c r="B12" s="81"/>
      <c r="C12" s="81"/>
      <c r="D12" s="38" t="s">
        <v>98</v>
      </c>
      <c r="E12" s="38" t="s">
        <v>99</v>
      </c>
    </row>
    <row r="13" spans="2:6" ht="15.75" x14ac:dyDescent="0.25">
      <c r="B13" s="39">
        <v>0</v>
      </c>
      <c r="C13" s="40" t="s">
        <v>100</v>
      </c>
      <c r="D13" s="41"/>
      <c r="E13" s="42"/>
    </row>
    <row r="14" spans="2:6" ht="15.75" x14ac:dyDescent="0.25">
      <c r="B14" s="43">
        <v>1</v>
      </c>
      <c r="C14" s="37" t="s">
        <v>101</v>
      </c>
      <c r="D14" s="44"/>
      <c r="E14" s="45"/>
    </row>
    <row r="15" spans="2:6" ht="15.75" x14ac:dyDescent="0.25">
      <c r="B15" s="39">
        <v>2</v>
      </c>
      <c r="C15" s="40" t="s">
        <v>102</v>
      </c>
      <c r="D15" s="41"/>
      <c r="E15" s="42"/>
    </row>
    <row r="16" spans="2:6" ht="15.75" x14ac:dyDescent="0.25">
      <c r="B16" s="43">
        <v>3</v>
      </c>
      <c r="C16" s="37" t="s">
        <v>103</v>
      </c>
      <c r="D16" s="44"/>
      <c r="E16" s="45"/>
    </row>
    <row r="17" spans="2:5" ht="15.75" x14ac:dyDescent="0.25">
      <c r="B17" s="39">
        <v>4</v>
      </c>
      <c r="C17" s="40" t="s">
        <v>104</v>
      </c>
      <c r="D17" s="41"/>
      <c r="E17" s="42"/>
    </row>
    <row r="18" spans="2:5" ht="15.75" x14ac:dyDescent="0.25">
      <c r="B18" s="43">
        <v>5</v>
      </c>
      <c r="C18" s="37" t="s">
        <v>105</v>
      </c>
      <c r="D18" s="44"/>
      <c r="E18" s="45"/>
    </row>
    <row r="19" spans="2:5" ht="15.75" x14ac:dyDescent="0.25">
      <c r="B19" s="39">
        <v>6</v>
      </c>
      <c r="C19" s="40" t="s">
        <v>106</v>
      </c>
      <c r="D19" s="41"/>
      <c r="E19" s="42"/>
    </row>
    <row r="20" spans="2:5" ht="15.75" x14ac:dyDescent="0.25">
      <c r="B20" s="43">
        <v>7</v>
      </c>
      <c r="C20" s="37" t="s">
        <v>107</v>
      </c>
      <c r="D20" s="44"/>
      <c r="E20" s="45"/>
    </row>
    <row r="21" spans="2:5" ht="15.75" x14ac:dyDescent="0.25">
      <c r="B21" s="39">
        <v>8</v>
      </c>
      <c r="C21" s="40" t="s">
        <v>108</v>
      </c>
      <c r="D21" s="41"/>
      <c r="E21" s="42"/>
    </row>
    <row r="22" spans="2:5" ht="15.75" x14ac:dyDescent="0.25">
      <c r="B22" s="43">
        <v>9</v>
      </c>
      <c r="C22" s="37" t="s">
        <v>109</v>
      </c>
      <c r="D22" s="44"/>
      <c r="E22" s="45"/>
    </row>
    <row r="23" spans="2:5" ht="15.75" x14ac:dyDescent="0.25">
      <c r="B23" s="39">
        <v>10</v>
      </c>
      <c r="C23" s="40" t="s">
        <v>110</v>
      </c>
      <c r="D23" s="41"/>
      <c r="E23" s="42"/>
    </row>
    <row r="24" spans="2:5" ht="15.75" x14ac:dyDescent="0.25">
      <c r="B24" s="43">
        <v>11</v>
      </c>
      <c r="C24" s="37" t="s">
        <v>111</v>
      </c>
      <c r="D24" s="44"/>
      <c r="E24" s="45"/>
    </row>
    <row r="25" spans="2:5" ht="15.75" x14ac:dyDescent="0.25">
      <c r="B25" s="39">
        <v>12</v>
      </c>
      <c r="C25" s="40" t="s">
        <v>112</v>
      </c>
      <c r="D25" s="41"/>
      <c r="E25" s="42"/>
    </row>
    <row r="26" spans="2:5" ht="15.75" x14ac:dyDescent="0.25">
      <c r="B26" s="43">
        <v>13</v>
      </c>
      <c r="C26" s="37" t="s">
        <v>113</v>
      </c>
      <c r="D26" s="44"/>
      <c r="E26" s="45"/>
    </row>
    <row r="27" spans="2:5" ht="15.75" x14ac:dyDescent="0.25">
      <c r="B27" s="39">
        <v>14</v>
      </c>
      <c r="C27" s="40" t="s">
        <v>114</v>
      </c>
      <c r="D27" s="41"/>
      <c r="E27" s="42"/>
    </row>
    <row r="28" spans="2:5" ht="15.75" x14ac:dyDescent="0.25">
      <c r="B28" s="43">
        <v>15</v>
      </c>
      <c r="C28" s="37" t="s">
        <v>115</v>
      </c>
      <c r="D28" s="44"/>
      <c r="E28" s="45"/>
    </row>
    <row r="29" spans="2:5" ht="15.75" x14ac:dyDescent="0.25">
      <c r="B29" s="39">
        <v>16</v>
      </c>
      <c r="C29" s="40" t="s">
        <v>116</v>
      </c>
      <c r="D29" s="41"/>
      <c r="E29" s="42"/>
    </row>
    <row r="30" spans="2:5" ht="15.75" x14ac:dyDescent="0.25">
      <c r="B30" s="43">
        <v>17</v>
      </c>
      <c r="C30" s="37" t="s">
        <v>117</v>
      </c>
      <c r="D30" s="44"/>
      <c r="E30" s="45"/>
    </row>
    <row r="31" spans="2:5" ht="15.75" x14ac:dyDescent="0.25">
      <c r="B31" s="39">
        <v>18</v>
      </c>
      <c r="C31" s="40" t="s">
        <v>118</v>
      </c>
      <c r="D31" s="41"/>
      <c r="E31" s="42"/>
    </row>
    <row r="32" spans="2:5" ht="15.75" x14ac:dyDescent="0.25">
      <c r="B32" s="43">
        <v>19</v>
      </c>
      <c r="C32" s="37" t="s">
        <v>119</v>
      </c>
      <c r="D32" s="44" t="s">
        <v>139</v>
      </c>
      <c r="E32" s="45">
        <v>0</v>
      </c>
    </row>
    <row r="33" spans="2:5" ht="15.75" x14ac:dyDescent="0.25">
      <c r="B33" s="39">
        <v>20</v>
      </c>
      <c r="C33" s="40" t="s">
        <v>120</v>
      </c>
      <c r="D33" s="41" t="s">
        <v>140</v>
      </c>
      <c r="E33" s="42">
        <v>0</v>
      </c>
    </row>
    <row r="34" spans="2:5" ht="15.75" x14ac:dyDescent="0.25">
      <c r="B34" s="43">
        <v>21</v>
      </c>
      <c r="C34" s="37" t="s">
        <v>121</v>
      </c>
      <c r="D34" s="44"/>
      <c r="E34" s="45"/>
    </row>
    <row r="35" spans="2:5" ht="15.75" x14ac:dyDescent="0.25">
      <c r="B35" s="39">
        <v>22</v>
      </c>
      <c r="C35" s="40" t="s">
        <v>122</v>
      </c>
      <c r="D35" s="41"/>
      <c r="E35" s="42"/>
    </row>
    <row r="36" spans="2:5" ht="15.75" x14ac:dyDescent="0.25">
      <c r="B36" s="43">
        <v>23</v>
      </c>
      <c r="C36" s="37" t="s">
        <v>123</v>
      </c>
      <c r="D36" s="44"/>
      <c r="E36" s="45"/>
    </row>
    <row r="37" spans="2:5" ht="15.75" x14ac:dyDescent="0.25">
      <c r="B37" s="39" t="s">
        <v>124</v>
      </c>
      <c r="C37" s="40"/>
      <c r="D37" s="46"/>
      <c r="E37" s="47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G31" sqref="G31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8" t="str">
        <f>"PROGRAMA DE OPERACIÓN DEL SERVICIO ("&amp;B7&amp;" - "&amp;C7&amp;")"</f>
        <v>PROGRAMA DE OPERACIÓN DEL SERVICIO (4B - Ida)</v>
      </c>
      <c r="C2" s="78"/>
      <c r="D2" s="78"/>
      <c r="E2" s="78"/>
      <c r="F2" s="78"/>
      <c r="G2" s="78"/>
      <c r="H2" s="78"/>
      <c r="I2" s="78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21" t="s">
        <v>87</v>
      </c>
      <c r="C6" s="21" t="s">
        <v>88</v>
      </c>
      <c r="D6" s="21" t="s">
        <v>90</v>
      </c>
      <c r="E6" s="21" t="s">
        <v>91</v>
      </c>
      <c r="F6" s="21" t="s">
        <v>56</v>
      </c>
      <c r="G6" s="22"/>
    </row>
    <row r="7" spans="2:9" x14ac:dyDescent="0.25">
      <c r="B7" s="23" t="str">
        <f>+'Operador L4'!B34</f>
        <v>4B</v>
      </c>
      <c r="C7" s="23" t="str">
        <f>+'Operador L4'!C34</f>
        <v>Ida</v>
      </c>
      <c r="D7" s="23" t="str">
        <f>+'Operador L4'!E34</f>
        <v>Ñancul</v>
      </c>
      <c r="E7" s="23" t="str">
        <f>+'Operador L4'!G34</f>
        <v>Segunda Faja</v>
      </c>
      <c r="F7" s="23" t="str">
        <f>+'Operador L4'!I8</f>
        <v>Normal</v>
      </c>
      <c r="G7" s="22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79" t="s">
        <v>96</v>
      </c>
      <c r="C11" s="79" t="s">
        <v>97</v>
      </c>
      <c r="D11" s="80">
        <f>+'Operador L4'!D13</f>
        <v>42810</v>
      </c>
      <c r="E11" s="80"/>
    </row>
    <row r="12" spans="2:9" x14ac:dyDescent="0.25">
      <c r="B12" s="79"/>
      <c r="C12" s="79"/>
      <c r="D12" s="25" t="s">
        <v>98</v>
      </c>
      <c r="E12" s="25" t="s">
        <v>99</v>
      </c>
    </row>
    <row r="13" spans="2:9" ht="15.75" x14ac:dyDescent="0.25">
      <c r="B13" s="26">
        <v>0</v>
      </c>
      <c r="C13" s="27" t="s">
        <v>100</v>
      </c>
      <c r="D13" s="28"/>
      <c r="E13" s="29"/>
    </row>
    <row r="14" spans="2:9" ht="15.75" x14ac:dyDescent="0.25">
      <c r="B14" s="30">
        <v>1</v>
      </c>
      <c r="C14" s="50" t="s">
        <v>101</v>
      </c>
      <c r="D14" s="31"/>
      <c r="E14" s="32"/>
    </row>
    <row r="15" spans="2:9" ht="15.75" x14ac:dyDescent="0.25">
      <c r="B15" s="26">
        <v>2</v>
      </c>
      <c r="C15" s="27" t="s">
        <v>102</v>
      </c>
      <c r="D15" s="28"/>
      <c r="E15" s="29"/>
    </row>
    <row r="16" spans="2:9" ht="15.75" x14ac:dyDescent="0.25">
      <c r="B16" s="30">
        <v>3</v>
      </c>
      <c r="C16" s="50" t="s">
        <v>103</v>
      </c>
      <c r="D16" s="31"/>
      <c r="E16" s="32"/>
    </row>
    <row r="17" spans="2:5" ht="15.75" x14ac:dyDescent="0.25">
      <c r="B17" s="26">
        <v>4</v>
      </c>
      <c r="C17" s="27" t="s">
        <v>104</v>
      </c>
      <c r="D17" s="28"/>
      <c r="E17" s="29"/>
    </row>
    <row r="18" spans="2:5" ht="15.75" x14ac:dyDescent="0.25">
      <c r="B18" s="30">
        <v>5</v>
      </c>
      <c r="C18" s="50" t="s">
        <v>105</v>
      </c>
      <c r="D18" s="31"/>
      <c r="E18" s="32"/>
    </row>
    <row r="19" spans="2:5" ht="15.75" x14ac:dyDescent="0.25">
      <c r="B19" s="26">
        <v>6</v>
      </c>
      <c r="C19" s="27" t="s">
        <v>106</v>
      </c>
      <c r="D19" s="28"/>
      <c r="E19" s="29"/>
    </row>
    <row r="20" spans="2:5" ht="15.75" x14ac:dyDescent="0.25">
      <c r="B20" s="30">
        <v>7</v>
      </c>
      <c r="C20" s="50" t="s">
        <v>107</v>
      </c>
      <c r="D20" s="31"/>
      <c r="E20" s="32"/>
    </row>
    <row r="21" spans="2:5" ht="15.75" x14ac:dyDescent="0.25">
      <c r="B21" s="26">
        <v>8</v>
      </c>
      <c r="C21" s="27" t="s">
        <v>108</v>
      </c>
      <c r="D21" s="28"/>
      <c r="E21" s="29"/>
    </row>
    <row r="22" spans="2:5" ht="15.75" x14ac:dyDescent="0.25">
      <c r="B22" s="30">
        <v>9</v>
      </c>
      <c r="C22" s="50" t="s">
        <v>109</v>
      </c>
      <c r="D22" s="31"/>
      <c r="E22" s="32"/>
    </row>
    <row r="23" spans="2:5" ht="15.75" x14ac:dyDescent="0.25">
      <c r="B23" s="26">
        <v>10</v>
      </c>
      <c r="C23" s="27" t="s">
        <v>110</v>
      </c>
      <c r="D23" s="28"/>
      <c r="E23" s="29"/>
    </row>
    <row r="24" spans="2:5" ht="15.75" x14ac:dyDescent="0.25">
      <c r="B24" s="30">
        <v>11</v>
      </c>
      <c r="C24" s="50" t="s">
        <v>111</v>
      </c>
      <c r="D24" s="31"/>
      <c r="E24" s="32"/>
    </row>
    <row r="25" spans="2:5" ht="15.75" x14ac:dyDescent="0.25">
      <c r="B25" s="26">
        <v>12</v>
      </c>
      <c r="C25" s="27" t="s">
        <v>112</v>
      </c>
      <c r="D25" s="28"/>
      <c r="E25" s="29"/>
    </row>
    <row r="26" spans="2:5" ht="15.75" x14ac:dyDescent="0.25">
      <c r="B26" s="30">
        <v>13</v>
      </c>
      <c r="C26" s="50" t="s">
        <v>113</v>
      </c>
      <c r="D26" s="31"/>
      <c r="E26" s="32"/>
    </row>
    <row r="27" spans="2:5" ht="15.75" x14ac:dyDescent="0.25">
      <c r="B27" s="26">
        <v>14</v>
      </c>
      <c r="C27" s="27" t="s">
        <v>114</v>
      </c>
      <c r="D27" s="28"/>
      <c r="E27" s="29"/>
    </row>
    <row r="28" spans="2:5" ht="15.75" x14ac:dyDescent="0.25">
      <c r="B28" s="30">
        <v>15</v>
      </c>
      <c r="C28" s="50" t="s">
        <v>115</v>
      </c>
      <c r="D28" s="31"/>
      <c r="E28" s="32"/>
    </row>
    <row r="29" spans="2:5" ht="15.75" x14ac:dyDescent="0.25">
      <c r="B29" s="26">
        <v>16</v>
      </c>
      <c r="C29" s="27" t="s">
        <v>116</v>
      </c>
      <c r="D29" s="28"/>
      <c r="E29" s="29"/>
    </row>
    <row r="30" spans="2:5" ht="15.75" x14ac:dyDescent="0.25">
      <c r="B30" s="30">
        <v>17</v>
      </c>
      <c r="C30" s="50" t="s">
        <v>117</v>
      </c>
      <c r="D30" s="31"/>
      <c r="E30" s="32"/>
    </row>
    <row r="31" spans="2:5" ht="15.75" x14ac:dyDescent="0.25">
      <c r="B31" s="26">
        <v>18</v>
      </c>
      <c r="C31" s="27" t="s">
        <v>118</v>
      </c>
      <c r="D31" s="28"/>
      <c r="E31" s="29"/>
    </row>
    <row r="32" spans="2:5" ht="15.75" x14ac:dyDescent="0.25">
      <c r="B32" s="30">
        <v>19</v>
      </c>
      <c r="C32" s="50" t="s">
        <v>119</v>
      </c>
      <c r="D32" s="31" t="s">
        <v>139</v>
      </c>
      <c r="E32" s="32">
        <v>0</v>
      </c>
    </row>
    <row r="33" spans="2:5" ht="15.75" x14ac:dyDescent="0.25">
      <c r="B33" s="26">
        <v>20</v>
      </c>
      <c r="C33" s="27" t="s">
        <v>120</v>
      </c>
      <c r="D33" s="28" t="s">
        <v>140</v>
      </c>
      <c r="E33" s="29">
        <v>0</v>
      </c>
    </row>
    <row r="34" spans="2:5" ht="15.75" x14ac:dyDescent="0.25">
      <c r="B34" s="30">
        <v>21</v>
      </c>
      <c r="C34" s="50" t="s">
        <v>121</v>
      </c>
      <c r="D34" s="31"/>
      <c r="E34" s="32"/>
    </row>
    <row r="35" spans="2:5" ht="15.75" x14ac:dyDescent="0.25">
      <c r="B35" s="26">
        <v>22</v>
      </c>
      <c r="C35" s="27" t="s">
        <v>122</v>
      </c>
      <c r="D35" s="28"/>
      <c r="E35" s="29"/>
    </row>
    <row r="36" spans="2:5" ht="15.75" x14ac:dyDescent="0.25">
      <c r="B36" s="30">
        <v>23</v>
      </c>
      <c r="C36" s="50" t="s">
        <v>123</v>
      </c>
      <c r="D36" s="31"/>
      <c r="E36" s="32"/>
    </row>
    <row r="37" spans="2:5" ht="15.75" x14ac:dyDescent="0.25">
      <c r="B37" s="26" t="s">
        <v>124</v>
      </c>
      <c r="C37" s="27"/>
      <c r="D37" s="33"/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  <pageSetup paperSize="184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D20" sqref="D20:E31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8" t="str">
        <f>"PROGRAMA DE OPERACIÓN DEL SERVICIO ("&amp;B7&amp;" - "&amp;C7&amp;")"</f>
        <v>PROGRAMA DE OPERACIÓN DEL SERVICIO (4B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21" t="s">
        <v>87</v>
      </c>
      <c r="C6" s="21" t="s">
        <v>88</v>
      </c>
      <c r="D6" s="21" t="s">
        <v>90</v>
      </c>
      <c r="E6" s="21" t="s">
        <v>91</v>
      </c>
      <c r="F6" s="21" t="s">
        <v>56</v>
      </c>
      <c r="G6" s="22"/>
    </row>
    <row r="7" spans="2:9" x14ac:dyDescent="0.25">
      <c r="B7" s="23" t="str">
        <f>+'Operador L4'!B34</f>
        <v>4B</v>
      </c>
      <c r="C7" s="23" t="s">
        <v>129</v>
      </c>
      <c r="D7" s="23" t="str">
        <f>+'Operador L4'!E34</f>
        <v>Ñancul</v>
      </c>
      <c r="E7" s="23" t="str">
        <f>+'Operador L4'!G34</f>
        <v>Segunda Faja</v>
      </c>
      <c r="F7" s="23" t="str">
        <f>+'Operador L4'!I8</f>
        <v>Normal</v>
      </c>
      <c r="G7" s="22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79" t="s">
        <v>96</v>
      </c>
      <c r="C11" s="79" t="s">
        <v>97</v>
      </c>
      <c r="D11" s="80">
        <f>+'Operador L4'!D13</f>
        <v>42810</v>
      </c>
      <c r="E11" s="80"/>
    </row>
    <row r="12" spans="2:9" x14ac:dyDescent="0.25">
      <c r="B12" s="79"/>
      <c r="C12" s="79"/>
      <c r="D12" s="25" t="s">
        <v>98</v>
      </c>
      <c r="E12" s="25" t="s">
        <v>99</v>
      </c>
    </row>
    <row r="13" spans="2:9" ht="15.75" x14ac:dyDescent="0.25">
      <c r="B13" s="26">
        <v>0</v>
      </c>
      <c r="C13" s="27" t="s">
        <v>100</v>
      </c>
      <c r="D13" s="28"/>
      <c r="E13" s="29"/>
    </row>
    <row r="14" spans="2:9" ht="15.75" x14ac:dyDescent="0.25">
      <c r="B14" s="30">
        <v>1</v>
      </c>
      <c r="C14" s="50" t="s">
        <v>101</v>
      </c>
      <c r="D14" s="31"/>
      <c r="E14" s="32"/>
    </row>
    <row r="15" spans="2:9" ht="15.75" x14ac:dyDescent="0.25">
      <c r="B15" s="26">
        <v>2</v>
      </c>
      <c r="C15" s="27" t="s">
        <v>102</v>
      </c>
      <c r="D15" s="28"/>
      <c r="E15" s="29"/>
    </row>
    <row r="16" spans="2:9" ht="15.75" x14ac:dyDescent="0.25">
      <c r="B16" s="30">
        <v>3</v>
      </c>
      <c r="C16" s="50" t="s">
        <v>103</v>
      </c>
      <c r="D16" s="31"/>
      <c r="E16" s="32"/>
    </row>
    <row r="17" spans="2:5" ht="15.75" x14ac:dyDescent="0.25">
      <c r="B17" s="26">
        <v>4</v>
      </c>
      <c r="C17" s="27" t="s">
        <v>104</v>
      </c>
      <c r="D17" s="28"/>
      <c r="E17" s="29"/>
    </row>
    <row r="18" spans="2:5" ht="15.75" x14ac:dyDescent="0.25">
      <c r="B18" s="30">
        <v>5</v>
      </c>
      <c r="C18" s="50" t="s">
        <v>105</v>
      </c>
      <c r="D18" s="31"/>
      <c r="E18" s="32"/>
    </row>
    <row r="19" spans="2:5" ht="15.75" x14ac:dyDescent="0.25">
      <c r="B19" s="26">
        <v>6</v>
      </c>
      <c r="C19" s="27" t="s">
        <v>106</v>
      </c>
      <c r="D19" s="28"/>
      <c r="E19" s="29"/>
    </row>
    <row r="20" spans="2:5" ht="15.75" x14ac:dyDescent="0.25">
      <c r="B20" s="30">
        <v>7</v>
      </c>
      <c r="C20" s="50" t="s">
        <v>107</v>
      </c>
      <c r="D20" s="31"/>
      <c r="E20" s="32"/>
    </row>
    <row r="21" spans="2:5" ht="15.75" x14ac:dyDescent="0.25">
      <c r="B21" s="26">
        <v>8</v>
      </c>
      <c r="C21" s="27" t="s">
        <v>108</v>
      </c>
      <c r="D21" s="28"/>
      <c r="E21" s="29"/>
    </row>
    <row r="22" spans="2:5" ht="15.75" x14ac:dyDescent="0.25">
      <c r="B22" s="30">
        <v>9</v>
      </c>
      <c r="C22" s="50" t="s">
        <v>109</v>
      </c>
      <c r="D22" s="31"/>
      <c r="E22" s="32"/>
    </row>
    <row r="23" spans="2:5" ht="15.75" x14ac:dyDescent="0.25">
      <c r="B23" s="26">
        <v>10</v>
      </c>
      <c r="C23" s="27" t="s">
        <v>110</v>
      </c>
      <c r="D23" s="28"/>
      <c r="E23" s="29"/>
    </row>
    <row r="24" spans="2:5" ht="15.75" x14ac:dyDescent="0.25">
      <c r="B24" s="30">
        <v>11</v>
      </c>
      <c r="C24" s="50" t="s">
        <v>111</v>
      </c>
      <c r="D24" s="31"/>
      <c r="E24" s="32"/>
    </row>
    <row r="25" spans="2:5" ht="15.75" x14ac:dyDescent="0.25">
      <c r="B25" s="26">
        <v>12</v>
      </c>
      <c r="C25" s="27" t="s">
        <v>112</v>
      </c>
      <c r="D25" s="28"/>
      <c r="E25" s="29"/>
    </row>
    <row r="26" spans="2:5" ht="15.75" x14ac:dyDescent="0.25">
      <c r="B26" s="30">
        <v>13</v>
      </c>
      <c r="C26" s="50" t="s">
        <v>113</v>
      </c>
      <c r="D26" s="31"/>
      <c r="E26" s="32"/>
    </row>
    <row r="27" spans="2:5" ht="15.75" x14ac:dyDescent="0.25">
      <c r="B27" s="26">
        <v>14</v>
      </c>
      <c r="C27" s="27" t="s">
        <v>114</v>
      </c>
      <c r="D27" s="28"/>
      <c r="E27" s="29"/>
    </row>
    <row r="28" spans="2:5" ht="15.75" x14ac:dyDescent="0.25">
      <c r="B28" s="30">
        <v>15</v>
      </c>
      <c r="C28" s="50" t="s">
        <v>115</v>
      </c>
      <c r="D28" s="31"/>
      <c r="E28" s="32"/>
    </row>
    <row r="29" spans="2:5" ht="15.75" x14ac:dyDescent="0.25">
      <c r="B29" s="26">
        <v>16</v>
      </c>
      <c r="C29" s="27" t="s">
        <v>116</v>
      </c>
      <c r="D29" s="28"/>
      <c r="E29" s="29"/>
    </row>
    <row r="30" spans="2:5" ht="15.75" x14ac:dyDescent="0.25">
      <c r="B30" s="30">
        <v>17</v>
      </c>
      <c r="C30" s="50" t="s">
        <v>117</v>
      </c>
      <c r="D30" s="31"/>
      <c r="E30" s="32"/>
    </row>
    <row r="31" spans="2:5" ht="15.75" x14ac:dyDescent="0.25">
      <c r="B31" s="26">
        <v>18</v>
      </c>
      <c r="C31" s="27" t="s">
        <v>118</v>
      </c>
      <c r="D31" s="28"/>
      <c r="E31" s="29"/>
    </row>
    <row r="32" spans="2:5" ht="15.75" x14ac:dyDescent="0.25">
      <c r="B32" s="30">
        <v>19</v>
      </c>
      <c r="C32" s="50" t="s">
        <v>119</v>
      </c>
      <c r="D32" s="31" t="s">
        <v>139</v>
      </c>
      <c r="E32" s="32">
        <v>0</v>
      </c>
    </row>
    <row r="33" spans="2:5" ht="15.75" x14ac:dyDescent="0.25">
      <c r="B33" s="26">
        <v>20</v>
      </c>
      <c r="C33" s="27" t="s">
        <v>120</v>
      </c>
      <c r="D33" s="28" t="s">
        <v>140</v>
      </c>
      <c r="E33" s="29">
        <v>0</v>
      </c>
    </row>
    <row r="34" spans="2:5" ht="15.75" x14ac:dyDescent="0.25">
      <c r="B34" s="30">
        <v>21</v>
      </c>
      <c r="C34" s="50" t="s">
        <v>121</v>
      </c>
      <c r="D34" s="31"/>
      <c r="E34" s="32"/>
    </row>
    <row r="35" spans="2:5" ht="15.75" x14ac:dyDescent="0.25">
      <c r="B35" s="26">
        <v>22</v>
      </c>
      <c r="C35" s="27" t="s">
        <v>122</v>
      </c>
      <c r="D35" s="28"/>
      <c r="E35" s="29"/>
    </row>
    <row r="36" spans="2:5" ht="15.75" x14ac:dyDescent="0.25">
      <c r="B36" s="30">
        <v>23</v>
      </c>
      <c r="C36" s="50" t="s">
        <v>123</v>
      </c>
      <c r="D36" s="31"/>
      <c r="E36" s="32"/>
    </row>
    <row r="37" spans="2:5" ht="15.75" x14ac:dyDescent="0.25">
      <c r="B37" s="26" t="s">
        <v>124</v>
      </c>
      <c r="C37" s="27"/>
      <c r="D37" s="33"/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  <pageSetup paperSize="18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17</vt:i4>
      </vt:variant>
    </vt:vector>
  </HeadingPairs>
  <TitlesOfParts>
    <vt:vector size="24" baseType="lpstr">
      <vt:lpstr>Datos</vt:lpstr>
      <vt:lpstr>TAPA</vt:lpstr>
      <vt:lpstr>Operador L4</vt:lpstr>
      <vt:lpstr>4A-I</vt:lpstr>
      <vt:lpstr>4A-R</vt:lpstr>
      <vt:lpstr>4B-I </vt:lpstr>
      <vt:lpstr>4B-R</vt:lpstr>
      <vt:lpstr>'4A-R'!Área_de_impresión</vt:lpstr>
      <vt:lpstr>'Operador L4'!Área_de_impresión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Daniela</cp:lastModifiedBy>
  <cp:lastPrinted>2015-12-15T21:16:10Z</cp:lastPrinted>
  <dcterms:created xsi:type="dcterms:W3CDTF">2014-10-27T12:32:12Z</dcterms:created>
  <dcterms:modified xsi:type="dcterms:W3CDTF">2017-03-31T14:46:46Z</dcterms:modified>
</cp:coreProperties>
</file>